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октяб" sheetId="7" r:id="rId1"/>
  </sheets>
  <definedNames>
    <definedName name="_xlnm.Print_Area" localSheetId="0">октяб!$A$1:$F$48</definedName>
  </definedNames>
  <calcPr calcId="125725"/>
</workbook>
</file>

<file path=xl/calcChain.xml><?xml version="1.0" encoding="utf-8"?>
<calcChain xmlns="http://schemas.openxmlformats.org/spreadsheetml/2006/main">
  <c r="E5" i="7"/>
  <c r="E6"/>
  <c r="E7"/>
  <c r="E8"/>
  <c r="E9"/>
  <c r="E10"/>
  <c r="E11"/>
  <c r="E12"/>
  <c r="E13"/>
  <c r="E14"/>
  <c r="E15"/>
  <c r="E16"/>
  <c r="E17"/>
  <c r="E18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F43"/>
  <c r="F44"/>
  <c r="F45"/>
  <c r="F16"/>
  <c r="F17"/>
  <c r="F30" l="1"/>
  <c r="F25" l="1"/>
  <c r="D4"/>
  <c r="F21" l="1"/>
  <c r="D20" l="1"/>
  <c r="C20"/>
  <c r="D19"/>
  <c r="C19"/>
  <c r="F5"/>
  <c r="D41"/>
  <c r="C41"/>
  <c r="F42"/>
  <c r="F6"/>
  <c r="F7"/>
  <c r="F8"/>
  <c r="F9"/>
  <c r="F10"/>
  <c r="F11"/>
  <c r="F12"/>
  <c r="F13"/>
  <c r="F14"/>
  <c r="F15"/>
  <c r="C4"/>
  <c r="E4" s="1"/>
  <c r="E41" l="1"/>
  <c r="E20"/>
  <c r="E19"/>
  <c r="F4"/>
  <c r="F19"/>
  <c r="F23"/>
  <c r="F24"/>
  <c r="F26"/>
  <c r="F28"/>
  <c r="F29"/>
  <c r="F31"/>
  <c r="F32"/>
  <c r="F33"/>
  <c r="F34"/>
  <c r="F35"/>
  <c r="F36"/>
  <c r="F37"/>
  <c r="F38"/>
  <c r="F39"/>
  <c r="F22"/>
  <c r="C40" l="1"/>
  <c r="F41" l="1"/>
  <c r="C46"/>
  <c r="F20" l="1"/>
  <c r="D40" l="1"/>
  <c r="F40" l="1"/>
  <c r="E40"/>
  <c r="D46"/>
  <c r="E46" s="1"/>
  <c r="F46" l="1"/>
</calcChain>
</file>

<file path=xl/sharedStrings.xml><?xml version="1.0" encoding="utf-8"?>
<sst xmlns="http://schemas.openxmlformats.org/spreadsheetml/2006/main" count="55" uniqueCount="55">
  <si>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</si>
  <si>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</si>
  <si>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</si>
  <si>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</si>
  <si>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</si>
  <si>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</si>
  <si>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</si>
  <si>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</si>
  <si>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</si>
  <si>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</si>
  <si>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</si>
  <si>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</si>
  <si>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</si>
  <si>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</si>
  <si>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</si>
  <si>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</si>
  <si>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</si>
  <si>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</si>
  <si>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</si>
  <si>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</si>
  <si>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</si>
  <si>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</si>
  <si>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</si>
  <si>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</si>
  <si>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</si>
  <si>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</si>
  <si>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</si>
  <si>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</si>
  <si>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</si>
  <si>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</si>
  <si>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</si>
  <si>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</si>
  <si>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</si>
  <si>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</si>
  <si>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</si>
  <si>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</si>
  <si>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</si>
  <si>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</si>
  <si>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</si>
  <si>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</si>
  <si>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</si>
  <si>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</si>
  <si>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</si>
  <si>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</si>
  <si>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плата за право заключения договора на установку и экспл. рекл. конст</t>
  </si>
  <si>
    <t>Всего доходов</t>
  </si>
  <si>
    <t>% исполнения плана на    2018 год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</si>
  <si>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</si>
  <si>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</si>
  <si>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</si>
  <si>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Исполнение доходной части бюджета города Ставрополя за 2018 год</t>
  </si>
  <si>
    <t xml:space="preserve">Факт за            2018 год </t>
  </si>
  <si>
    <t>План на                         2018 год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</si>
  <si>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 заместитель руководителя комитета финансов и бюджета администрации города Ставрополя</t>
  </si>
  <si>
    <t>Т.Я. Гордиенко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</si>
</sst>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5" fillId="0" borderId="10" xfId="0" applyNumberFormat="1" applyFont="1" applyFill="1" applyBorder="1"/>
    <xf numFmtId="14" fontId="1" fillId="0" borderId="16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1"/>
  <sheetViews>
    <sheetView tabSelected="1" topLeftCell="A34" workbookViewId="0">
      <selection sqref="A1:F48"/>
    </sheetView>
  </sheetViews>
  <sheetFormatPr defaultColWidth="9.140625" defaultRowHeight="12.75"/>
  <cols>
    <col min="1" max="1" width="4.28515625" style="7" customWidth="1"/>
    <col min="2" max="2" width="58.140625" style="5" customWidth="1"/>
    <col min="3" max="4" width="11.85546875" style="8" customWidth="1"/>
    <col min="5" max="5" width="11.28515625" style="8" customWidth="1"/>
    <col min="6" max="6" width="10.28515625" style="8" customWidth="1"/>
    <col min="7" max="16384" width="9.140625" style="8"/>
  </cols>
  <sheetData>
    <row r="1" spans="1:221">
      <c r="B1" s="44" t="s">
        <v>50</v>
      </c>
      <c r="C1" s="44"/>
      <c r="D1" s="44"/>
      <c r="E1" s="44"/>
      <c r="F1" s="44"/>
    </row>
    <row r="2" spans="1:221" ht="13.5" thickBot="1">
      <c r="F2" s="8" t="s">
        <v>30</v>
      </c>
    </row>
    <row r="3" spans="1:221" ht="57" customHeight="1">
      <c r="A3" s="33" t="s">
        <v>39</v>
      </c>
      <c r="B3" s="30" t="s">
        <v>40</v>
      </c>
      <c r="C3" s="20" t="s">
        <v>52</v>
      </c>
      <c r="D3" s="13" t="s">
        <v>51</v>
      </c>
      <c r="E3" s="35" t="s">
        <v>12</v>
      </c>
      <c r="F3" s="36" t="s">
        <v>46</v>
      </c>
    </row>
    <row r="4" spans="1:221" s="3" customFormat="1">
      <c r="A4" s="16"/>
      <c r="B4" s="11" t="s">
        <v>7</v>
      </c>
      <c r="C4" s="21">
        <f>C5+C6+C7+C8+C9+C10+C11+C14+C18</f>
        <v>3023483</v>
      </c>
      <c r="D4" s="21">
        <f>D5+D6+D7+D8+D9+D10+D11+D14+D18</f>
        <v>3080162</v>
      </c>
      <c r="E4" s="21">
        <f>D4-C4</f>
        <v>56679</v>
      </c>
      <c r="F4" s="29">
        <f t="shared" ref="F4:F17" si="0">D4/C4*100</f>
        <v>101.87462605213919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4">
        <v>1</v>
      </c>
      <c r="B5" s="1" t="s">
        <v>0</v>
      </c>
      <c r="C5" s="22">
        <v>1831683</v>
      </c>
      <c r="D5" s="22">
        <v>1851263</v>
      </c>
      <c r="E5" s="22">
        <f t="shared" ref="E5:E46" si="1">D5-C5</f>
        <v>19580</v>
      </c>
      <c r="F5" s="27">
        <f t="shared" si="0"/>
        <v>101.06896226039113</v>
      </c>
    </row>
    <row r="6" spans="1:221">
      <c r="A6" s="14">
        <v>2</v>
      </c>
      <c r="B6" s="1" t="s">
        <v>31</v>
      </c>
      <c r="C6" s="22">
        <v>18238</v>
      </c>
      <c r="D6" s="22">
        <v>19704</v>
      </c>
      <c r="E6" s="22">
        <f t="shared" si="1"/>
        <v>1466</v>
      </c>
      <c r="F6" s="27">
        <f t="shared" si="0"/>
        <v>108.03816207917534</v>
      </c>
    </row>
    <row r="7" spans="1:221" ht="13.15" customHeight="1">
      <c r="A7" s="31">
        <v>3</v>
      </c>
      <c r="B7" s="1" t="s">
        <v>5</v>
      </c>
      <c r="C7" s="22">
        <v>346062</v>
      </c>
      <c r="D7" s="22">
        <v>351064</v>
      </c>
      <c r="E7" s="22">
        <f t="shared" si="1"/>
        <v>5002</v>
      </c>
      <c r="F7" s="27">
        <f t="shared" si="0"/>
        <v>101.44540573654433</v>
      </c>
    </row>
    <row r="8" spans="1:221">
      <c r="A8" s="31">
        <v>4</v>
      </c>
      <c r="B8" s="1" t="s">
        <v>6</v>
      </c>
      <c r="C8" s="22">
        <v>4302</v>
      </c>
      <c r="D8" s="22">
        <v>5218</v>
      </c>
      <c r="E8" s="22">
        <f t="shared" si="1"/>
        <v>916</v>
      </c>
      <c r="F8" s="27">
        <f t="shared" si="0"/>
        <v>121.29242212924221</v>
      </c>
    </row>
    <row r="9" spans="1:221" ht="12.75" customHeight="1">
      <c r="A9" s="31">
        <v>5</v>
      </c>
      <c r="B9" s="1" t="s">
        <v>21</v>
      </c>
      <c r="C9" s="22">
        <v>30370</v>
      </c>
      <c r="D9" s="22">
        <v>34134</v>
      </c>
      <c r="E9" s="22">
        <f t="shared" si="1"/>
        <v>3764</v>
      </c>
      <c r="F9" s="27">
        <f t="shared" si="0"/>
        <v>112.39380968060586</v>
      </c>
    </row>
    <row r="10" spans="1:221">
      <c r="A10" s="31">
        <v>6</v>
      </c>
      <c r="B10" s="1" t="s">
        <v>1</v>
      </c>
      <c r="C10" s="22">
        <v>234400</v>
      </c>
      <c r="D10" s="22">
        <v>240202</v>
      </c>
      <c r="E10" s="22">
        <f t="shared" si="1"/>
        <v>5802</v>
      </c>
      <c r="F10" s="27">
        <f t="shared" si="0"/>
        <v>102.47525597269625</v>
      </c>
    </row>
    <row r="11" spans="1:221">
      <c r="A11" s="49">
        <v>7</v>
      </c>
      <c r="B11" s="1" t="s">
        <v>15</v>
      </c>
      <c r="C11" s="22">
        <v>468868</v>
      </c>
      <c r="D11" s="22">
        <v>493573</v>
      </c>
      <c r="E11" s="22">
        <f t="shared" si="1"/>
        <v>24705</v>
      </c>
      <c r="F11" s="27">
        <f t="shared" si="0"/>
        <v>105.26907359853945</v>
      </c>
    </row>
    <row r="12" spans="1:221" s="10" customFormat="1">
      <c r="A12" s="52"/>
      <c r="B12" s="18" t="s">
        <v>35</v>
      </c>
      <c r="C12" s="23">
        <v>326868</v>
      </c>
      <c r="D12" s="23">
        <v>353061</v>
      </c>
      <c r="E12" s="23">
        <f t="shared" si="1"/>
        <v>26193</v>
      </c>
      <c r="F12" s="34">
        <f t="shared" si="0"/>
        <v>108.01332648041411</v>
      </c>
    </row>
    <row r="13" spans="1:221" s="10" customFormat="1">
      <c r="A13" s="53"/>
      <c r="B13" s="18" t="s">
        <v>34</v>
      </c>
      <c r="C13" s="23">
        <v>142000</v>
      </c>
      <c r="D13" s="23">
        <v>140512</v>
      </c>
      <c r="E13" s="23">
        <f t="shared" si="1"/>
        <v>-1488</v>
      </c>
      <c r="F13" s="34">
        <f t="shared" si="0"/>
        <v>98.952112676056331</v>
      </c>
    </row>
    <row r="14" spans="1:221">
      <c r="A14" s="49">
        <v>8</v>
      </c>
      <c r="B14" s="1" t="s">
        <v>16</v>
      </c>
      <c r="C14" s="22">
        <v>89560</v>
      </c>
      <c r="D14" s="22">
        <v>84998</v>
      </c>
      <c r="E14" s="22">
        <f t="shared" si="1"/>
        <v>-4562</v>
      </c>
      <c r="F14" s="27">
        <f t="shared" si="0"/>
        <v>94.906208128628862</v>
      </c>
    </row>
    <row r="15" spans="1:221">
      <c r="A15" s="50"/>
      <c r="B15" s="18" t="s">
        <v>27</v>
      </c>
      <c r="C15" s="23">
        <v>84815</v>
      </c>
      <c r="D15" s="23">
        <v>84990</v>
      </c>
      <c r="E15" s="23">
        <f t="shared" si="1"/>
        <v>175</v>
      </c>
      <c r="F15" s="34">
        <f t="shared" si="0"/>
        <v>100.20633142722394</v>
      </c>
    </row>
    <row r="16" spans="1:221">
      <c r="A16" s="50"/>
      <c r="B16" s="18" t="s">
        <v>28</v>
      </c>
      <c r="C16" s="23">
        <v>4740</v>
      </c>
      <c r="D16" s="23">
        <v>5</v>
      </c>
      <c r="E16" s="23">
        <f t="shared" si="1"/>
        <v>-4735</v>
      </c>
      <c r="F16" s="34">
        <f t="shared" si="0"/>
        <v>0.10548523206751054</v>
      </c>
    </row>
    <row r="17" spans="1:221">
      <c r="A17" s="53"/>
      <c r="B17" s="18" t="s">
        <v>47</v>
      </c>
      <c r="C17" s="23">
        <v>5</v>
      </c>
      <c r="D17" s="23">
        <v>3</v>
      </c>
      <c r="E17" s="23">
        <f t="shared" si="1"/>
        <v>-2</v>
      </c>
      <c r="F17" s="34">
        <f t="shared" si="0"/>
        <v>60</v>
      </c>
    </row>
    <row r="18" spans="1:221" ht="25.5">
      <c r="A18" s="31">
        <v>9</v>
      </c>
      <c r="B18" s="1" t="s">
        <v>18</v>
      </c>
      <c r="C18" s="22">
        <v>0</v>
      </c>
      <c r="D18" s="22">
        <v>6</v>
      </c>
      <c r="E18" s="22">
        <f t="shared" si="1"/>
        <v>6</v>
      </c>
      <c r="F18" s="37" t="s">
        <v>49</v>
      </c>
    </row>
    <row r="19" spans="1:221" s="3" customFormat="1">
      <c r="A19" s="17"/>
      <c r="B19" s="6" t="s">
        <v>8</v>
      </c>
      <c r="C19" s="24">
        <f>C21+C22+C23+C24+C25+C26+C28+C32+C33+C34+C35+C36+C37+C39</f>
        <v>920702</v>
      </c>
      <c r="D19" s="24">
        <f>D21+D22+D23+D24+D25+D26+D28+D32+D33+D34+D35+D36+D37+D39</f>
        <v>743317</v>
      </c>
      <c r="E19" s="24">
        <f t="shared" si="1"/>
        <v>-177385</v>
      </c>
      <c r="F19" s="26">
        <f t="shared" ref="F19:F26" si="2">D19/C19*100</f>
        <v>80.733722746339211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customHeight="1">
      <c r="A20" s="17"/>
      <c r="B20" s="6" t="s">
        <v>20</v>
      </c>
      <c r="C20" s="24">
        <f>C21+C22+C23+C24+C25+C26+C28+C32+C34+C35+C36+C37+C39</f>
        <v>909421</v>
      </c>
      <c r="D20" s="24">
        <f>D21+D22+D23+D24+D25+D26+D28+D32+D34+D35+D36+D37+D39</f>
        <v>730688</v>
      </c>
      <c r="E20" s="24">
        <f t="shared" si="1"/>
        <v>-178733</v>
      </c>
      <c r="F20" s="26">
        <f t="shared" si="2"/>
        <v>80.346506183604731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42" customHeight="1">
      <c r="A21" s="31">
        <v>10</v>
      </c>
      <c r="B21" s="1" t="s">
        <v>10</v>
      </c>
      <c r="C21" s="22">
        <v>3094</v>
      </c>
      <c r="D21" s="22">
        <v>3159</v>
      </c>
      <c r="E21" s="22">
        <f t="shared" si="1"/>
        <v>65</v>
      </c>
      <c r="F21" s="27">
        <f t="shared" si="2"/>
        <v>102.10084033613444</v>
      </c>
    </row>
    <row r="22" spans="1:221" ht="66" customHeight="1">
      <c r="A22" s="31">
        <v>11</v>
      </c>
      <c r="B22" s="1" t="s">
        <v>36</v>
      </c>
      <c r="C22" s="22">
        <v>424500</v>
      </c>
      <c r="D22" s="22">
        <v>391032</v>
      </c>
      <c r="E22" s="22">
        <f t="shared" si="1"/>
        <v>-33468</v>
      </c>
      <c r="F22" s="27">
        <f t="shared" si="2"/>
        <v>92.115901060070669</v>
      </c>
    </row>
    <row r="23" spans="1:221" ht="63.6" customHeight="1">
      <c r="A23" s="15" t="s">
        <v>23</v>
      </c>
      <c r="B23" s="2" t="s">
        <v>48</v>
      </c>
      <c r="C23" s="22">
        <v>32033</v>
      </c>
      <c r="D23" s="22">
        <v>32385</v>
      </c>
      <c r="E23" s="22">
        <f t="shared" si="1"/>
        <v>352</v>
      </c>
      <c r="F23" s="27">
        <f t="shared" si="2"/>
        <v>101.09886679361908</v>
      </c>
    </row>
    <row r="24" spans="1:221" ht="52.15" customHeight="1">
      <c r="A24" s="32">
        <v>13</v>
      </c>
      <c r="B24" s="1" t="s">
        <v>37</v>
      </c>
      <c r="C24" s="22">
        <v>72865</v>
      </c>
      <c r="D24" s="22">
        <v>69177</v>
      </c>
      <c r="E24" s="22">
        <f t="shared" si="1"/>
        <v>-3688</v>
      </c>
      <c r="F24" s="27">
        <f t="shared" si="2"/>
        <v>94.938585054552931</v>
      </c>
    </row>
    <row r="25" spans="1:221" ht="25.5">
      <c r="A25" s="31">
        <v>14</v>
      </c>
      <c r="B25" s="1" t="s">
        <v>32</v>
      </c>
      <c r="C25" s="22">
        <v>19178</v>
      </c>
      <c r="D25" s="22">
        <v>12775</v>
      </c>
      <c r="E25" s="22">
        <f t="shared" si="1"/>
        <v>-6403</v>
      </c>
      <c r="F25" s="27">
        <f t="shared" si="2"/>
        <v>66.612785483366352</v>
      </c>
    </row>
    <row r="26" spans="1:221" ht="40.15" customHeight="1">
      <c r="A26" s="49">
        <v>15</v>
      </c>
      <c r="B26" s="1" t="s">
        <v>11</v>
      </c>
      <c r="C26" s="22">
        <v>15011</v>
      </c>
      <c r="D26" s="22">
        <v>15277</v>
      </c>
      <c r="E26" s="22">
        <f t="shared" si="1"/>
        <v>266</v>
      </c>
      <c r="F26" s="27">
        <f t="shared" si="2"/>
        <v>101.77203384184932</v>
      </c>
    </row>
    <row r="27" spans="1:221" hidden="1">
      <c r="A27" s="53"/>
      <c r="B27" s="19" t="s">
        <v>24</v>
      </c>
      <c r="C27" s="23">
        <v>0</v>
      </c>
      <c r="D27" s="23">
        <v>0</v>
      </c>
      <c r="E27" s="23">
        <f t="shared" si="1"/>
        <v>0</v>
      </c>
      <c r="F27" s="34">
        <v>0</v>
      </c>
    </row>
    <row r="28" spans="1:221" ht="25.5" customHeight="1">
      <c r="A28" s="49">
        <v>16</v>
      </c>
      <c r="B28" s="1" t="s">
        <v>19</v>
      </c>
      <c r="C28" s="22">
        <v>20640</v>
      </c>
      <c r="D28" s="22">
        <v>2832</v>
      </c>
      <c r="E28" s="22">
        <f t="shared" si="1"/>
        <v>-17808</v>
      </c>
      <c r="F28" s="27">
        <f t="shared" ref="F28:F46" si="3">D28/C28*100</f>
        <v>13.720930232558141</v>
      </c>
    </row>
    <row r="29" spans="1:221" ht="13.5" customHeight="1">
      <c r="A29" s="50"/>
      <c r="B29" s="18" t="s">
        <v>25</v>
      </c>
      <c r="C29" s="23">
        <v>16797</v>
      </c>
      <c r="D29" s="23">
        <v>72</v>
      </c>
      <c r="E29" s="23">
        <f t="shared" si="1"/>
        <v>-16725</v>
      </c>
      <c r="F29" s="34">
        <f t="shared" si="3"/>
        <v>0.42864797285229506</v>
      </c>
    </row>
    <row r="30" spans="1:221" ht="13.9" customHeight="1">
      <c r="A30" s="50"/>
      <c r="B30" s="18" t="s">
        <v>44</v>
      </c>
      <c r="C30" s="23">
        <v>1097</v>
      </c>
      <c r="D30" s="23">
        <v>0</v>
      </c>
      <c r="E30" s="23">
        <f t="shared" si="1"/>
        <v>-1097</v>
      </c>
      <c r="F30" s="34">
        <f t="shared" si="3"/>
        <v>0</v>
      </c>
    </row>
    <row r="31" spans="1:221" ht="12.75" customHeight="1">
      <c r="A31" s="51"/>
      <c r="B31" s="18" t="s">
        <v>26</v>
      </c>
      <c r="C31" s="23">
        <v>2746</v>
      </c>
      <c r="D31" s="23">
        <v>2760</v>
      </c>
      <c r="E31" s="23">
        <f t="shared" si="1"/>
        <v>14</v>
      </c>
      <c r="F31" s="34">
        <f t="shared" si="3"/>
        <v>100.50983248361254</v>
      </c>
    </row>
    <row r="32" spans="1:221" ht="15" customHeight="1">
      <c r="A32" s="31">
        <v>17</v>
      </c>
      <c r="B32" s="1" t="s">
        <v>22</v>
      </c>
      <c r="C32" s="22">
        <v>4891</v>
      </c>
      <c r="D32" s="22">
        <v>5680</v>
      </c>
      <c r="E32" s="22">
        <f t="shared" si="1"/>
        <v>789</v>
      </c>
      <c r="F32" s="27">
        <f t="shared" si="3"/>
        <v>116.13167041504803</v>
      </c>
    </row>
    <row r="33" spans="1:221" ht="25.5">
      <c r="A33" s="31">
        <v>18</v>
      </c>
      <c r="B33" s="1" t="s">
        <v>14</v>
      </c>
      <c r="C33" s="22">
        <v>11281</v>
      </c>
      <c r="D33" s="22">
        <v>12629</v>
      </c>
      <c r="E33" s="22">
        <f t="shared" si="1"/>
        <v>1348</v>
      </c>
      <c r="F33" s="27">
        <f t="shared" si="3"/>
        <v>111.94929527524155</v>
      </c>
    </row>
    <row r="34" spans="1:221" ht="65.45" customHeight="1">
      <c r="A34" s="31">
        <v>19</v>
      </c>
      <c r="B34" s="1" t="s">
        <v>33</v>
      </c>
      <c r="C34" s="22">
        <v>160359</v>
      </c>
      <c r="D34" s="22">
        <v>34068</v>
      </c>
      <c r="E34" s="22">
        <f t="shared" si="1"/>
        <v>-126291</v>
      </c>
      <c r="F34" s="27">
        <f t="shared" si="3"/>
        <v>21.244831908405516</v>
      </c>
    </row>
    <row r="35" spans="1:221" ht="26.25" customHeight="1">
      <c r="A35" s="31">
        <v>20</v>
      </c>
      <c r="B35" s="1" t="s">
        <v>41</v>
      </c>
      <c r="C35" s="22">
        <v>42359</v>
      </c>
      <c r="D35" s="22">
        <v>46687</v>
      </c>
      <c r="E35" s="22">
        <f t="shared" si="1"/>
        <v>4328</v>
      </c>
      <c r="F35" s="27">
        <f t="shared" si="3"/>
        <v>110.21742722916028</v>
      </c>
    </row>
    <row r="36" spans="1:221">
      <c r="A36" s="31">
        <v>21</v>
      </c>
      <c r="B36" s="1" t="s">
        <v>2</v>
      </c>
      <c r="C36" s="22">
        <v>9000</v>
      </c>
      <c r="D36" s="22">
        <v>9070</v>
      </c>
      <c r="E36" s="22">
        <f t="shared" si="1"/>
        <v>70</v>
      </c>
      <c r="F36" s="27">
        <f t="shared" si="3"/>
        <v>100.77777777777779</v>
      </c>
    </row>
    <row r="37" spans="1:221" ht="15" customHeight="1">
      <c r="A37" s="49">
        <v>22</v>
      </c>
      <c r="B37" s="1" t="s">
        <v>17</v>
      </c>
      <c r="C37" s="22">
        <v>101153</v>
      </c>
      <c r="D37" s="22">
        <v>103552</v>
      </c>
      <c r="E37" s="22">
        <f t="shared" si="1"/>
        <v>2399</v>
      </c>
      <c r="F37" s="27">
        <f t="shared" si="3"/>
        <v>102.37165481992625</v>
      </c>
    </row>
    <row r="38" spans="1:221" ht="23.45" hidden="1" customHeight="1">
      <c r="A38" s="50"/>
      <c r="B38" s="18" t="s">
        <v>38</v>
      </c>
      <c r="C38" s="23">
        <v>3500</v>
      </c>
      <c r="D38" s="23">
        <v>3512</v>
      </c>
      <c r="E38" s="23">
        <f t="shared" si="1"/>
        <v>12</v>
      </c>
      <c r="F38" s="34">
        <f t="shared" si="3"/>
        <v>100.34285714285713</v>
      </c>
    </row>
    <row r="39" spans="1:221" ht="15" customHeight="1">
      <c r="A39" s="31">
        <v>23</v>
      </c>
      <c r="B39" s="1" t="s">
        <v>3</v>
      </c>
      <c r="C39" s="22">
        <v>4338</v>
      </c>
      <c r="D39" s="22">
        <v>4994</v>
      </c>
      <c r="E39" s="22">
        <f t="shared" si="1"/>
        <v>656</v>
      </c>
      <c r="F39" s="27">
        <f t="shared" si="3"/>
        <v>115.12217611802673</v>
      </c>
    </row>
    <row r="40" spans="1:221" s="3" customFormat="1">
      <c r="A40" s="54" t="s">
        <v>42</v>
      </c>
      <c r="B40" s="55"/>
      <c r="C40" s="24">
        <f>C4+C19</f>
        <v>3944185</v>
      </c>
      <c r="D40" s="24">
        <f>D4+D19</f>
        <v>3823479</v>
      </c>
      <c r="E40" s="24">
        <f t="shared" si="1"/>
        <v>-120706</v>
      </c>
      <c r="F40" s="26">
        <f t="shared" si="3"/>
        <v>96.939646593656221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45">
        <v>24</v>
      </c>
      <c r="B41" s="12" t="s">
        <v>4</v>
      </c>
      <c r="C41" s="24">
        <f>C42+C43+C44+C45</f>
        <v>6431413</v>
      </c>
      <c r="D41" s="24">
        <f>D42+D43+D44+D45</f>
        <v>6413983</v>
      </c>
      <c r="E41" s="24">
        <f t="shared" si="1"/>
        <v>-17430</v>
      </c>
      <c r="F41" s="26">
        <f t="shared" si="3"/>
        <v>99.728986460673568</v>
      </c>
    </row>
    <row r="42" spans="1:221" ht="24.75" customHeight="1">
      <c r="A42" s="45"/>
      <c r="B42" s="1" t="s">
        <v>43</v>
      </c>
      <c r="C42" s="22">
        <v>6422464</v>
      </c>
      <c r="D42" s="22">
        <v>6405001</v>
      </c>
      <c r="E42" s="22">
        <f t="shared" si="1"/>
        <v>-17463</v>
      </c>
      <c r="F42" s="27">
        <f t="shared" si="3"/>
        <v>99.728095011509595</v>
      </c>
    </row>
    <row r="43" spans="1:221" ht="15" customHeight="1">
      <c r="A43" s="45"/>
      <c r="B43" s="4" t="s">
        <v>13</v>
      </c>
      <c r="C43" s="22">
        <v>16683</v>
      </c>
      <c r="D43" s="22">
        <v>16683</v>
      </c>
      <c r="E43" s="22">
        <f t="shared" si="1"/>
        <v>0</v>
      </c>
      <c r="F43" s="27">
        <f t="shared" si="3"/>
        <v>100</v>
      </c>
    </row>
    <row r="44" spans="1:221" ht="38.450000000000003" customHeight="1">
      <c r="A44" s="45"/>
      <c r="B44" s="4" t="s">
        <v>29</v>
      </c>
      <c r="C44" s="22">
        <v>4</v>
      </c>
      <c r="D44" s="22">
        <v>37</v>
      </c>
      <c r="E44" s="22">
        <f t="shared" si="1"/>
        <v>33</v>
      </c>
      <c r="F44" s="27">
        <f t="shared" si="3"/>
        <v>925</v>
      </c>
    </row>
    <row r="45" spans="1:221" ht="24" customHeight="1">
      <c r="A45" s="46"/>
      <c r="B45" s="1" t="s">
        <v>9</v>
      </c>
      <c r="C45" s="22">
        <v>-7738</v>
      </c>
      <c r="D45" s="22">
        <v>-7738</v>
      </c>
      <c r="E45" s="22">
        <f t="shared" si="1"/>
        <v>0</v>
      </c>
      <c r="F45" s="27">
        <f t="shared" si="3"/>
        <v>100</v>
      </c>
    </row>
    <row r="46" spans="1:221" s="9" customFormat="1" ht="13.5" thickBot="1">
      <c r="A46" s="47" t="s">
        <v>45</v>
      </c>
      <c r="B46" s="48"/>
      <c r="C46" s="25">
        <f>C40+C41</f>
        <v>10375598</v>
      </c>
      <c r="D46" s="25">
        <f>D40+D41</f>
        <v>10237462</v>
      </c>
      <c r="E46" s="25">
        <f t="shared" si="1"/>
        <v>-138136</v>
      </c>
      <c r="F46" s="28">
        <f t="shared" si="3"/>
        <v>98.668645412052385</v>
      </c>
    </row>
    <row r="47" spans="1:221">
      <c r="A47" s="38"/>
      <c r="B47" s="39"/>
    </row>
    <row r="48" spans="1:221" ht="54" customHeight="1">
      <c r="A48" s="41" t="s">
        <v>53</v>
      </c>
      <c r="B48" s="42"/>
      <c r="E48" s="40" t="s">
        <v>54</v>
      </c>
      <c r="F48" s="43"/>
    </row>
    <row r="49" spans="1:5">
      <c r="A49" s="38"/>
      <c r="B49" s="39"/>
    </row>
    <row r="50" spans="1:5">
      <c r="A50" s="38"/>
      <c r="B50" s="39"/>
    </row>
    <row r="51" spans="1:5">
      <c r="A51" s="38"/>
      <c r="B51" s="39"/>
      <c r="D51" s="40"/>
      <c r="E51" s="40"/>
    </row>
  </sheetData>
  <mergeCells count="16">
    <mergeCell ref="B1:F1"/>
    <mergeCell ref="A41:A45"/>
    <mergeCell ref="A46:B46"/>
    <mergeCell ref="A28:A31"/>
    <mergeCell ref="A11:A13"/>
    <mergeCell ref="A40:B40"/>
    <mergeCell ref="A26:A27"/>
    <mergeCell ref="A37:A38"/>
    <mergeCell ref="A14:A17"/>
    <mergeCell ref="A49:B49"/>
    <mergeCell ref="A50:B50"/>
    <mergeCell ref="A51:B51"/>
    <mergeCell ref="D51:E51"/>
    <mergeCell ref="A47:B47"/>
    <mergeCell ref="A48:B48"/>
    <mergeCell ref="E48:F48"/>
  </mergeCells>
  <pageMargins left="0.78740157480314965" right="0.39370078740157483" top="0.21" bottom="0.17" header="0.15748031496062992" footer="0.19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октяб</vt:lpstr>
      <vt:lpstr>октяб!Область_печати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NG.Shavkuta</cp:lastModifiedBy>
  <cp:lastPrinted>2019-01-29T14:19:49Z</cp:lastPrinted>
  <dcterms:created xsi:type="dcterms:W3CDTF">2002-11-26T08:28:37Z</dcterms:created>
  <dcterms:modified xsi:type="dcterms:W3CDTF">2019-01-29T14:19:55Z</dcterms:modified>
</cp:coreProperties>
</file>